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P12"/>
  <c r="H12"/>
  <c r="D12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<sst xmlns="http://schemas.openxmlformats.org/spreadsheetml/2006/main" count="114" uniqueCount="74">
  <si>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</si>
  <si>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</si>
  <si>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</si>
  <si>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</si>
  <si>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</si>
  <si>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16.9.2023</t>
  </si>
  <si>
    <t>Domácí</t>
  </si>
  <si>
    <t>KK Moravská Slávia Brno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</si>
  <si>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</si>
  <si>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</si>
  <si>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</si>
  <si>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</si>
  <si>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</si>
  <si>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</si>
  <si>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</si>
  <si>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</si>
  <si>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</si>
  <si>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</si>
  <si>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</si>
  <si>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</si>
  <si>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</si>
  <si>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</si>
  <si>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Axman</t>
  </si>
  <si>
    <t>Radek</t>
  </si>
  <si>
    <t>Jiří</t>
  </si>
  <si>
    <t>Málek</t>
  </si>
  <si>
    <t>Palko</t>
  </si>
  <si>
    <t>Petr</t>
  </si>
  <si>
    <t>Adam</t>
  </si>
  <si>
    <t>Košťál</t>
  </si>
  <si>
    <t>Ondroušek</t>
  </si>
  <si>
    <t>Pavel</t>
  </si>
  <si>
    <t>Kamil</t>
  </si>
  <si>
    <t>Novák</t>
  </si>
  <si>
    <t>Fabík</t>
  </si>
  <si>
    <t>Stanislav</t>
  </si>
  <si>
    <t>Ivo</t>
  </si>
  <si>
    <t>Antoš</t>
  </si>
  <si>
    <t>Vobořil</t>
  </si>
  <si>
    <t>Leoš</t>
  </si>
  <si>
    <t>Klika</t>
  </si>
  <si>
    <t>Matyáš</t>
  </si>
  <si>
    <t>Milan</t>
  </si>
  <si>
    <t>Dalibor</t>
  </si>
  <si>
    <t>Celkový výkon družstva  </t>
  </si>
  <si>
    <t>Vedoucí družstva         Jméno:</t>
  </si>
  <si>
    <t>Milan Klika</t>
  </si>
  <si>
    <t>Bodový zisk</t>
  </si>
  <si>
    <t>Adam Palko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</si>
  <si>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</si>
  <si>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</si>
  <si>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</si>
  <si>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</si>
  <si>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</si>
  <si>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</si>
  <si>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</si>
  <si>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</si>
  <si>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</si>
  <si>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</si>
  <si>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</si>
  <si>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</si>
  <si>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</si>
  <si>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</si>
  <si>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</si>
  <si>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</si>
  <si>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</si>
  <si>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</si>
  <si>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</si>
  <si>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</si>
  <si>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</si>
  <si>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</si>
  <si>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</si>
  <si>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</si>
  <si>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16.9.2023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</si>
</sst>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0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43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63</v>
      </c>
      <c r="P8" s="12">
        <v>1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54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35</v>
      </c>
      <c r="P9" s="18">
        <v>4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67</v>
      </c>
      <c r="F10" s="18">
        <v>0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61</v>
      </c>
      <c r="P10" s="18">
        <v>1</v>
      </c>
      <c r="Q10" s="19">
        <f>IF(AND(ISBLANK(N10),ISBLANK(O10)),"",N10+O10)</f>
        <v>146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110</v>
      </c>
      <c r="E11" s="23">
        <v>51</v>
      </c>
      <c r="F11" s="23">
        <v>2</v>
      </c>
      <c r="G11" s="24">
        <f>IF(AND(ISBLANK(D11),ISBLANK(E11)),"",D11+E11)</f>
        <v>161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35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215</v>
      </c>
      <c r="F12" s="28">
        <f>IF(ISNUMBER($G12),SUM(F8:F11),"")</f>
        <v>4</v>
      </c>
      <c r="G12" s="29">
        <f>IF(SUM($G8:$G11)+SUM($Q8:$Q11)&gt;0,SUM(G8:G11),"")</f>
        <v>598</v>
      </c>
      <c r="H12" s="27">
        <f>IF(ISNUMBER($G12),SUM(H8:H11),"")</f>
        <v>3</v>
      </c>
      <c r="I12" s="99"/>
      <c r="K12" s="96">
        <v>6623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194</v>
      </c>
      <c r="P12" s="28">
        <f>IF(ISNUMBER($G12),SUM(P8:P11),"")</f>
        <v>6</v>
      </c>
      <c r="Q12" s="29">
        <f>IF(SUM($G8:$G11)+SUM($Q8:$Q11)&gt;0,SUM(Q8:Q11),"")</f>
        <v>558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52</v>
      </c>
      <c r="F13" s="12">
        <v>1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53</v>
      </c>
      <c r="P13" s="12">
        <v>0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35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49</v>
      </c>
      <c r="F15" s="18">
        <v>1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63</v>
      </c>
      <c r="P15" s="18">
        <v>0</v>
      </c>
      <c r="Q15" s="19">
        <f>IF(AND(ISBLANK(N15),ISBLANK(O15)),"",N15+O15)</f>
        <v>151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42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106</v>
      </c>
      <c r="O16" s="23">
        <v>61</v>
      </c>
      <c r="P16" s="23">
        <v>1</v>
      </c>
      <c r="Q16" s="24">
        <f>IF(AND(ISBLANK(N16),ISBLANK(O16)),"",N16+O16)</f>
        <v>167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24069</v>
      </c>
      <c r="B17" s="97"/>
      <c r="C17" s="26" t="s">
        <v>18</v>
      </c>
      <c r="D17" s="27">
        <f>IF(ISNUMBER($G17),SUM(D13:D16),"")</f>
        <v>401</v>
      </c>
      <c r="E17" s="28">
        <f>IF(ISNUMBER($G17),SUM(E13:E16),"")</f>
        <v>178</v>
      </c>
      <c r="F17" s="28">
        <f>IF(ISNUMBER($G17),SUM(F13:F16),"")</f>
        <v>3</v>
      </c>
      <c r="G17" s="29">
        <f>IF(SUM($G13:$G16)+SUM($Q13:$Q16)&gt;0,SUM(G13:G16),"")</f>
        <v>579</v>
      </c>
      <c r="H17" s="27">
        <f>IF(ISNUMBER($G17),SUM(H13:H16),"")</f>
        <v>3</v>
      </c>
      <c r="I17" s="99"/>
      <c r="K17" s="96">
        <v>20412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213</v>
      </c>
      <c r="P17" s="28">
        <f>IF(ISNUMBER($G17),SUM(P13:P16),"")</f>
        <v>1</v>
      </c>
      <c r="Q17" s="29">
        <f>IF(SUM($G13:$G16)+SUM($Q13:$Q16)&gt;0,SUM(Q13:Q16),"")</f>
        <v>592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50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53</v>
      </c>
      <c r="P18" s="12">
        <v>1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72</v>
      </c>
      <c r="F19" s="18">
        <v>0</v>
      </c>
      <c r="G19" s="19">
        <f>IF(AND(ISBLANK(D19),ISBLANK(E19)),"",D19+E19)</f>
        <v>179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36</v>
      </c>
      <c r="P19" s="18">
        <v>5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51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45</v>
      </c>
      <c r="P20" s="18">
        <v>2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51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49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224</v>
      </c>
      <c r="F22" s="28">
        <f>IF(ISNUMBER($G22),SUM(F18:F21),"")</f>
        <v>2</v>
      </c>
      <c r="G22" s="29">
        <f>IF(SUM($G18:$G21)+SUM($Q18:$Q21)&gt;0,SUM(G18:G21),"")</f>
        <v>598</v>
      </c>
      <c r="H22" s="27">
        <f>IF(ISNUMBER($G22),SUM(H18:H21),"")</f>
        <v>2</v>
      </c>
      <c r="I22" s="99"/>
      <c r="K22" s="96">
        <v>24918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183</v>
      </c>
      <c r="P22" s="28">
        <f>IF(ISNUMBER($G22),SUM(P18:P21),"")</f>
        <v>10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61</v>
      </c>
      <c r="F23" s="12">
        <v>1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43</v>
      </c>
      <c r="P23" s="12">
        <v>0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35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53</v>
      </c>
      <c r="P24" s="18">
        <v>0</v>
      </c>
      <c r="Q24" s="19">
        <f>IF(AND(ISBLANK(N24),ISBLANK(O24)),"",N24+O24)</f>
        <v>157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43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98</v>
      </c>
      <c r="O25" s="18">
        <v>43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45</v>
      </c>
      <c r="F26" s="23">
        <v>0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44</v>
      </c>
      <c r="P26" s="23">
        <v>1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6622</v>
      </c>
      <c r="L27" s="97"/>
      <c r="M27" s="26" t="s">
        <v>18</v>
      </c>
      <c r="N27" s="27">
        <f>IF(ISNUMBER($G27),SUM(N23:N26),"")</f>
        <v>390</v>
      </c>
      <c r="O27" s="28">
        <f>IF(ISNUMBER($G27),SUM(O23:O26),"")</f>
        <v>183</v>
      </c>
      <c r="P27" s="28">
        <f>IF(ISNUMBER($G27),SUM(P23:P26),"")</f>
        <v>1</v>
      </c>
      <c r="Q27" s="29">
        <f>IF(SUM($G23:$G26)+SUM($Q23:$Q26)&gt;0,SUM(Q23:Q26),"")</f>
        <v>573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80</v>
      </c>
      <c r="E28" s="12">
        <v>44</v>
      </c>
      <c r="F28" s="12">
        <v>1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97</v>
      </c>
      <c r="O28" s="12">
        <v>43</v>
      </c>
      <c r="P28" s="12">
        <v>1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63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45</v>
      </c>
      <c r="P29" s="18">
        <v>0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85</v>
      </c>
      <c r="E30" s="18">
        <v>36</v>
      </c>
      <c r="F30" s="18">
        <v>1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86</v>
      </c>
      <c r="O30" s="18">
        <v>44</v>
      </c>
      <c r="P30" s="18">
        <v>0</v>
      </c>
      <c r="Q30" s="19">
        <f>IF(AND(ISBLANK(N30),ISBLANK(O30)),"",N30+O30)</f>
        <v>130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45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187</v>
      </c>
      <c r="F32" s="28">
        <f>IF(ISNUMBER($G32),SUM(F28:F31),"")</f>
        <v>2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18201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177</v>
      </c>
      <c r="P32" s="28">
        <f>IF(ISNUMBER($G32),SUM(P28:P31),"")</f>
        <v>2</v>
      </c>
      <c r="Q32" s="29">
        <f>IF(SUM($G28:$G31)+SUM($Q28:$Q31)&gt;0,SUM(Q28:Q31),"")</f>
        <v>557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44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104</v>
      </c>
      <c r="O33" s="12">
        <v>43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72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63</v>
      </c>
      <c r="P34" s="18">
        <v>1</v>
      </c>
      <c r="Q34" s="19">
        <f>IF(AND(ISBLANK(N34),ISBLANK(O34)),"",N34+O34)</f>
        <v>165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97</v>
      </c>
      <c r="E35" s="18">
        <v>61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72</v>
      </c>
      <c r="P35" s="18">
        <v>0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52</v>
      </c>
      <c r="F36" s="23">
        <v>1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54</v>
      </c>
      <c r="P36" s="23">
        <v>0</v>
      </c>
      <c r="Q36" s="24">
        <f>IF(AND(ISBLANK(N36),ISBLANK(O36)),"",N36+O36)</f>
        <v>149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229</v>
      </c>
      <c r="F37" s="28">
        <f>IF(ISNUMBER($G37),SUM(F33:F36),"")</f>
        <v>1</v>
      </c>
      <c r="G37" s="29">
        <f>IF(SUM($G33:$G36)+SUM($Q33:$Q36)&gt;0,SUM(G33:G36),"")</f>
        <v>603</v>
      </c>
      <c r="H37" s="27">
        <f>IF(ISNUMBER($G37),SUM(H33:H36),"")</f>
        <v>1</v>
      </c>
      <c r="I37" s="99"/>
      <c r="K37" s="96">
        <v>14391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232</v>
      </c>
      <c r="P37" s="28">
        <f>IF(ISNUMBER($G37),SUM(P33:P36),"")</f>
        <v>2</v>
      </c>
      <c r="Q37" s="29">
        <f>IF(SUM($G33:$G36)+SUM($Q33:$Q36)&gt;0,SUM(Q33:Q36),"")</f>
        <v>621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2248</v>
      </c>
      <c r="E39" s="34">
        <f>IF(ISNUMBER($G39),SUM(E12,E17,E22,E27,E32,E37),"")</f>
        <v>1217</v>
      </c>
      <c r="F39" s="34">
        <f>IF(ISNUMBER($G39),SUM(F12,F17,F22,F27,F32,F37),"")</f>
        <v>16</v>
      </c>
      <c r="G39" s="35">
        <f>IF(SUM($G$8:$G$37)+SUM($Q$8:$Q$37)&gt;0,SUM(G12,G17,G22,G27,G32,G37),"")</f>
        <v>3465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2278</v>
      </c>
      <c r="O39" s="34">
        <f>IF(ISNUMBER($G39),SUM(O12,O17,O22,O27,O32,O37),"")</f>
        <v>1182</v>
      </c>
      <c r="P39" s="34">
        <f>IF(ISNUMBER($G39),SUM(P12,P17,P22,P27,P32,P37),"")</f>
        <v>22</v>
      </c>
      <c r="Q39" s="35">
        <f>IF(SUM($G$8:$G$37)+SUM($Q$8:$Q$37)&gt;0,SUM(Q12,Q17,Q22,Q27,Q32,Q37),"")</f>
        <v>3460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KK Slovan Rosice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25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2023-09-16T16:45:11Z</dcterms:modified>
</cp:coreProperties>
</file>